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52.1" sheetId="5" r:id="rId1"/>
  </sheets>
  <definedNames>
    <definedName name="aa" localSheetId="0">#REF!</definedName>
    <definedName name="aa">#REF!</definedName>
    <definedName name="bb" localSheetId="0">#REF!</definedName>
    <definedName name="bb">#REF!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  <definedName name="Print_Area" localSheetId="0">'Cuadro 52.1'!$C$2:$R$35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5" l="1"/>
  <c r="F27" i="5"/>
  <c r="I28" i="5"/>
  <c r="I27" i="5"/>
  <c r="L28" i="5"/>
  <c r="L27" i="5"/>
  <c r="O28" i="5"/>
  <c r="O27" i="5"/>
  <c r="R28" i="5"/>
  <c r="R27" i="5"/>
  <c r="R21" i="5"/>
  <c r="O21" i="5"/>
  <c r="L21" i="5"/>
  <c r="F21" i="5"/>
</calcChain>
</file>

<file path=xl/sharedStrings.xml><?xml version="1.0" encoding="utf-8"?>
<sst xmlns="http://schemas.openxmlformats.org/spreadsheetml/2006/main" count="80" uniqueCount="58">
  <si>
    <t>Importes en millones de euros</t>
  </si>
  <si>
    <t>Variable</t>
  </si>
  <si>
    <t xml:space="preserve">Tasa de variación </t>
  </si>
  <si>
    <t>Número de declarantes</t>
  </si>
  <si>
    <t>Resultado contable neto</t>
  </si>
  <si>
    <t>Base imponible positiva</t>
  </si>
  <si>
    <t>Cuota íntegra</t>
  </si>
  <si>
    <t>Tipo medio de gravamen</t>
  </si>
  <si>
    <t>Minoraciones en cuota íntegra</t>
  </si>
  <si>
    <t>-</t>
  </si>
  <si>
    <t>Cuota líquida</t>
  </si>
  <si>
    <t>Retenciones e ingresos a cuenta</t>
  </si>
  <si>
    <t>DISTRIBUCIÓN POR TIPOS DE GRAVAMEN. ENTIDADES DECLARANTES CON BASE IMPONIBLE POSITIVA</t>
  </si>
  <si>
    <t>Total</t>
  </si>
  <si>
    <t>Tipo 0%</t>
  </si>
  <si>
    <t>Tipo 1%</t>
  </si>
  <si>
    <t>Tipo 4%</t>
  </si>
  <si>
    <t>Tipo 10%</t>
  </si>
  <si>
    <t>Base imponible neta antes de la aplicación de la reserva de capitalización y de la compensación de bases imponibles negativas</t>
  </si>
  <si>
    <t>Reserva de capitalización</t>
  </si>
  <si>
    <t>Compensación de bases imponibles negativas de períodos anteriores</t>
  </si>
  <si>
    <t>Reserva de nivelación</t>
  </si>
  <si>
    <t>Tipo efectivo</t>
  </si>
  <si>
    <t>Tipo efectivo corregido (tec)</t>
  </si>
  <si>
    <t>Pagos fraccionados</t>
  </si>
  <si>
    <t>Cuota diferencial</t>
  </si>
  <si>
    <t>Líquido a ingresar o devolver</t>
  </si>
  <si>
    <r>
      <t xml:space="preserve">Saldo ajustes extracontables </t>
    </r>
    <r>
      <rPr>
        <vertAlign val="superscript"/>
        <sz val="12"/>
        <rFont val="Times New Roman"/>
        <family val="1"/>
      </rPr>
      <t>(*)</t>
    </r>
  </si>
  <si>
    <t>Continúa…</t>
  </si>
  <si>
    <t>(*) Incluidas las correcciones al resultado contable por el IS y las derivadas de considerar los requisitos o calificaciones contables referidos a los grupos fiscales.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</si>
  <si>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</si>
  <si>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</si>
  <si>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</si>
  <si>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</si>
  <si>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</si>
  <si>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</si>
  <si>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</si>
  <si>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</si>
  <si>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</si>
  <si>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</si>
  <si>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</si>
  <si>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</si>
  <si>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</si>
  <si>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</si>
  <si>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</si>
  <si>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</si>
  <si>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</si>
  <si>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</si>
  <si>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2.1. Resultado positivo</t>
  </si>
  <si>
    <t>2.2. Resultado  negativo</t>
  </si>
  <si>
    <t>3.1. Aumentos</t>
  </si>
  <si>
    <t>3.2. Disminuciones</t>
  </si>
  <si>
    <t>11.1. Bonificaciones</t>
  </si>
  <si>
    <t>11.2. Deducciones por doble imposición</t>
  </si>
  <si>
    <t>11.3. Deducciones por inversiones y
          creación de empleo</t>
  </si>
  <si>
    <t>Fuentes: Agencia Tributaria y elaboración propia.</t>
  </si>
  <si>
    <t>IS 2017 Y 2018</t>
  </si>
  <si>
    <t>Cuadro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</si>
</sst>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.0"/>
    <numFmt numFmtId="166" formatCode="#,##0.000"/>
    <numFmt numFmtId="167" formatCode="#,##0.0%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10"/>
      <name val="Times New Roman"/>
      <family val="1"/>
    </font>
    <font>
      <b/>
      <i/>
      <sz val="9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sz val="12"/>
      <name val="Arial"/>
      <family val="2"/>
    </font>
    <font>
      <u/>
      <sz val="10"/>
      <color indexed="10"/>
      <name val="Arial"/>
      <family val="2"/>
    </font>
    <font>
      <b/>
      <sz val="11"/>
      <color rgb="FFFF0000"/>
      <name val="Times New Roman"/>
      <family val="1"/>
    </font>
    <font>
      <sz val="12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0"/>
      <color indexed="10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4">
    <xf numFmtId="0" fontId="0" fillId="0" borderId="0"/>
    <xf numFmtId="0" fontId="1" fillId="0" borderId="0"/>
    <xf numFmtId="0" fontId="11" fillId="0" borderId="0"/>
    <xf numFmtId="9" fontId="11" fillId="0" borderId="0" applyFont="0" applyFill="0" applyBorder="0" applyAlignment="0" applyProtection="0"/>
  </cellStyleXfs>
  <cellXfs count="125">
    <xf numFmtId="0" fontId="0" fillId="0" borderId="0" xfId="0"/>
    <xf numFmtId="0" fontId="2" fillId="0" borderId="0" xfId="1" applyFont="1"/>
    <xf numFmtId="3" fontId="5" fillId="0" borderId="0" xfId="1" applyNumberFormat="1" applyFont="1"/>
    <xf numFmtId="0" fontId="6" fillId="0" borderId="0" xfId="1" applyFont="1" applyBorder="1" applyAlignment="1"/>
    <xf numFmtId="0" fontId="7" fillId="0" borderId="0" xfId="1" applyFont="1" applyBorder="1" applyAlignment="1">
      <alignment horizontal="right"/>
    </xf>
    <xf numFmtId="0" fontId="8" fillId="0" borderId="0" xfId="1" applyFont="1" applyBorder="1" applyAlignment="1">
      <alignment horizontal="right"/>
    </xf>
    <xf numFmtId="0" fontId="7" fillId="0" borderId="0" xfId="1" applyFont="1"/>
    <xf numFmtId="0" fontId="9" fillId="0" borderId="0" xfId="1" applyFont="1" applyBorder="1" applyAlignment="1"/>
    <xf numFmtId="0" fontId="10" fillId="0" borderId="0" xfId="1" applyFont="1" applyBorder="1" applyAlignment="1">
      <alignment horizontal="right"/>
    </xf>
    <xf numFmtId="0" fontId="2" fillId="0" borderId="0" xfId="1" applyFont="1" applyBorder="1"/>
    <xf numFmtId="9" fontId="2" fillId="0" borderId="0" xfId="1" applyNumberFormat="1" applyFont="1" applyBorder="1"/>
    <xf numFmtId="3" fontId="11" fillId="0" borderId="0" xfId="1" applyNumberFormat="1" applyFont="1" applyBorder="1"/>
    <xf numFmtId="3" fontId="13" fillId="0" borderId="0" xfId="1" applyNumberFormat="1" applyFont="1" applyBorder="1"/>
    <xf numFmtId="0" fontId="2" fillId="0" borderId="0" xfId="1" applyFont="1" applyAlignment="1">
      <alignment vertical="center"/>
    </xf>
    <xf numFmtId="3" fontId="13" fillId="0" borderId="0" xfId="1" applyNumberFormat="1" applyFont="1" applyBorder="1" applyAlignment="1">
      <alignment vertical="center"/>
    </xf>
    <xf numFmtId="3" fontId="11" fillId="0" borderId="0" xfId="1" applyNumberFormat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3" fontId="14" fillId="0" borderId="0" xfId="1" applyNumberFormat="1" applyFont="1" applyFill="1" applyBorder="1" applyAlignment="1">
      <alignment vertical="center"/>
    </xf>
    <xf numFmtId="165" fontId="15" fillId="0" borderId="0" xfId="1" applyNumberFormat="1" applyFont="1" applyFill="1" applyBorder="1" applyAlignment="1">
      <alignment horizontal="right" vertical="center" indent="1"/>
    </xf>
    <xf numFmtId="164" fontId="15" fillId="0" borderId="5" xfId="3" applyNumberFormat="1" applyFont="1" applyFill="1" applyBorder="1" applyAlignment="1">
      <alignment horizontal="right" vertical="center" wrapText="1" indent="1"/>
    </xf>
    <xf numFmtId="3" fontId="1" fillId="0" borderId="0" xfId="1" applyNumberFormat="1" applyBorder="1" applyAlignment="1">
      <alignment vertical="center"/>
    </xf>
    <xf numFmtId="165" fontId="1" fillId="0" borderId="0" xfId="1" applyNumberFormat="1" applyBorder="1" applyAlignment="1">
      <alignment vertical="center"/>
    </xf>
    <xf numFmtId="3" fontId="16" fillId="0" borderId="0" xfId="1" applyNumberFormat="1" applyFont="1" applyFill="1" applyBorder="1" applyAlignment="1">
      <alignment vertical="center"/>
    </xf>
    <xf numFmtId="3" fontId="2" fillId="0" borderId="0" xfId="1" applyNumberFormat="1" applyFont="1" applyBorder="1" applyAlignment="1">
      <alignment vertical="center"/>
    </xf>
    <xf numFmtId="165" fontId="3" fillId="0" borderId="0" xfId="1" applyNumberFormat="1" applyFont="1" applyFill="1" applyBorder="1" applyAlignment="1">
      <alignment horizontal="right" vertical="center" indent="1"/>
    </xf>
    <xf numFmtId="164" fontId="3" fillId="0" borderId="5" xfId="3" applyNumberFormat="1" applyFont="1" applyFill="1" applyBorder="1" applyAlignment="1">
      <alignment horizontal="right" vertical="center" wrapText="1" indent="1"/>
    </xf>
    <xf numFmtId="3" fontId="17" fillId="0" borderId="0" xfId="1" applyNumberFormat="1" applyFont="1" applyFill="1" applyBorder="1" applyAlignment="1">
      <alignment vertical="center"/>
    </xf>
    <xf numFmtId="10" fontId="15" fillId="0" borderId="0" xfId="1" applyNumberFormat="1" applyFont="1" applyFill="1" applyBorder="1" applyAlignment="1">
      <alignment horizontal="right" vertical="center" indent="1"/>
    </xf>
    <xf numFmtId="2" fontId="15" fillId="0" borderId="5" xfId="3" applyNumberFormat="1" applyFont="1" applyFill="1" applyBorder="1" applyAlignment="1">
      <alignment horizontal="right" vertical="center" wrapText="1" indent="1"/>
    </xf>
    <xf numFmtId="3" fontId="18" fillId="0" borderId="0" xfId="1" applyNumberFormat="1" applyFont="1" applyBorder="1" applyAlignment="1">
      <alignment vertical="center"/>
    </xf>
    <xf numFmtId="9" fontId="2" fillId="0" borderId="0" xfId="1" applyNumberFormat="1" applyFont="1" applyBorder="1" applyAlignment="1">
      <alignment vertical="center"/>
    </xf>
    <xf numFmtId="165" fontId="15" fillId="0" borderId="0" xfId="3" applyNumberFormat="1" applyFont="1" applyFill="1" applyBorder="1" applyAlignment="1">
      <alignment horizontal="right" vertical="center" indent="1"/>
    </xf>
    <xf numFmtId="165" fontId="15" fillId="0" borderId="7" xfId="1" applyNumberFormat="1" applyFont="1" applyFill="1" applyBorder="1" applyAlignment="1">
      <alignment horizontal="right" vertical="center" indent="1"/>
    </xf>
    <xf numFmtId="164" fontId="15" fillId="0" borderId="8" xfId="3" applyNumberFormat="1" applyFont="1" applyFill="1" applyBorder="1" applyAlignment="1">
      <alignment horizontal="right" vertical="center" wrapText="1" indent="1"/>
    </xf>
    <xf numFmtId="3" fontId="2" fillId="0" borderId="0" xfId="1" applyNumberFormat="1" applyFont="1" applyBorder="1"/>
    <xf numFmtId="3" fontId="2" fillId="0" borderId="0" xfId="1" applyNumberFormat="1" applyFont="1"/>
    <xf numFmtId="10" fontId="2" fillId="0" borderId="0" xfId="3" applyNumberFormat="1" applyFont="1" applyFill="1" applyBorder="1" applyAlignment="1">
      <alignment horizontal="center" wrapText="1"/>
    </xf>
    <xf numFmtId="0" fontId="10" fillId="0" borderId="0" xfId="1" applyFont="1" applyAlignment="1">
      <alignment horizontal="right" wrapText="1"/>
    </xf>
    <xf numFmtId="0" fontId="21" fillId="0" borderId="0" xfId="1" applyFont="1" applyAlignment="1">
      <alignment horizontal="right" wrapText="1"/>
    </xf>
    <xf numFmtId="0" fontId="10" fillId="0" borderId="0" xfId="1" applyFont="1" applyAlignment="1">
      <alignment horizontal="left" wrapText="1"/>
    </xf>
    <xf numFmtId="0" fontId="20" fillId="0" borderId="0" xfId="1" applyFont="1" applyFill="1" applyBorder="1" applyAlignment="1">
      <alignment horizontal="left" wrapText="1"/>
    </xf>
    <xf numFmtId="165" fontId="3" fillId="0" borderId="13" xfId="1" applyNumberFormat="1" applyFont="1" applyFill="1" applyBorder="1" applyAlignment="1">
      <alignment horizontal="right" vertical="center" indent="1"/>
    </xf>
    <xf numFmtId="164" fontId="3" fillId="0" borderId="14" xfId="3" applyNumberFormat="1" applyFont="1" applyFill="1" applyBorder="1" applyAlignment="1">
      <alignment horizontal="right" vertical="center" wrapText="1" indent="1"/>
    </xf>
    <xf numFmtId="3" fontId="14" fillId="0" borderId="0" xfId="1" applyNumberFormat="1" applyFont="1" applyFill="1" applyBorder="1" applyAlignment="1">
      <alignment vertical="center" wrapText="1"/>
    </xf>
    <xf numFmtId="0" fontId="2" fillId="0" borderId="5" xfId="1" applyFont="1" applyBorder="1"/>
    <xf numFmtId="3" fontId="14" fillId="0" borderId="5" xfId="1" applyNumberFormat="1" applyFont="1" applyFill="1" applyBorder="1" applyAlignment="1">
      <alignment horizontal="left" vertical="center"/>
    </xf>
    <xf numFmtId="3" fontId="14" fillId="0" borderId="5" xfId="1" applyNumberFormat="1" applyFont="1" applyFill="1" applyBorder="1" applyAlignment="1">
      <alignment vertical="center"/>
    </xf>
    <xf numFmtId="3" fontId="16" fillId="0" borderId="5" xfId="1" applyNumberFormat="1" applyFont="1" applyFill="1" applyBorder="1" applyAlignment="1">
      <alignment vertical="center"/>
    </xf>
    <xf numFmtId="3" fontId="17" fillId="0" borderId="5" xfId="1" applyNumberFormat="1" applyFont="1" applyFill="1" applyBorder="1" applyAlignment="1">
      <alignment vertical="center"/>
    </xf>
    <xf numFmtId="0" fontId="2" fillId="0" borderId="5" xfId="1" applyFont="1" applyBorder="1" applyAlignment="1">
      <alignment vertical="center"/>
    </xf>
    <xf numFmtId="3" fontId="2" fillId="0" borderId="0" xfId="1" applyNumberFormat="1" applyFont="1" applyFill="1" applyBorder="1" applyAlignment="1">
      <alignment vertical="center"/>
    </xf>
    <xf numFmtId="10" fontId="2" fillId="0" borderId="0" xfId="3" applyNumberFormat="1" applyFont="1" applyFill="1" applyBorder="1" applyAlignment="1">
      <alignment horizontal="right" vertical="center" wrapText="1"/>
    </xf>
    <xf numFmtId="3" fontId="19" fillId="0" borderId="0" xfId="1" applyNumberFormat="1" applyFont="1" applyBorder="1" applyAlignment="1">
      <alignment vertical="center"/>
    </xf>
    <xf numFmtId="164" fontId="15" fillId="0" borderId="5" xfId="3" quotePrefix="1" applyNumberFormat="1" applyFont="1" applyFill="1" applyBorder="1" applyAlignment="1">
      <alignment horizontal="right" vertical="center" wrapText="1" indent="2"/>
    </xf>
    <xf numFmtId="0" fontId="4" fillId="2" borderId="12" xfId="2" applyFont="1" applyFill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 wrapText="1"/>
    </xf>
    <xf numFmtId="164" fontId="15" fillId="0" borderId="5" xfId="3" quotePrefix="1" applyNumberFormat="1" applyFont="1" applyFill="1" applyBorder="1" applyAlignment="1">
      <alignment horizontal="right" vertical="center" wrapText="1" indent="1"/>
    </xf>
    <xf numFmtId="164" fontId="15" fillId="0" borderId="5" xfId="3" applyNumberFormat="1" applyFont="1" applyFill="1" applyBorder="1" applyAlignment="1">
      <alignment horizontal="right" vertical="center" wrapText="1" indent="2"/>
    </xf>
    <xf numFmtId="165" fontId="15" fillId="0" borderId="6" xfId="1" applyNumberFormat="1" applyFont="1" applyFill="1" applyBorder="1" applyAlignment="1">
      <alignment horizontal="right" vertical="center" indent="1"/>
    </xf>
    <xf numFmtId="165" fontId="15" fillId="0" borderId="4" xfId="1" applyNumberFormat="1" applyFont="1" applyFill="1" applyBorder="1" applyAlignment="1">
      <alignment horizontal="right" vertical="center" indent="1"/>
    </xf>
    <xf numFmtId="165" fontId="15" fillId="0" borderId="4" xfId="3" applyNumberFormat="1" applyFont="1" applyFill="1" applyBorder="1" applyAlignment="1">
      <alignment horizontal="right" vertical="center" indent="1"/>
    </xf>
    <xf numFmtId="165" fontId="3" fillId="0" borderId="4" xfId="1" applyNumberFormat="1" applyFont="1" applyFill="1" applyBorder="1" applyAlignment="1">
      <alignment horizontal="right" vertical="center" indent="1"/>
    </xf>
    <xf numFmtId="165" fontId="3" fillId="0" borderId="15" xfId="1" applyNumberFormat="1" applyFont="1" applyFill="1" applyBorder="1" applyAlignment="1">
      <alignment horizontal="right" vertical="center" indent="1"/>
    </xf>
    <xf numFmtId="164" fontId="3" fillId="0" borderId="5" xfId="3" applyNumberFormat="1" applyFont="1" applyFill="1" applyBorder="1" applyAlignment="1">
      <alignment horizontal="right" vertical="center" wrapText="1" indent="2"/>
    </xf>
    <xf numFmtId="10" fontId="10" fillId="0" borderId="0" xfId="3" applyNumberFormat="1" applyFont="1" applyFill="1" applyBorder="1" applyAlignment="1">
      <alignment horizontal="right" vertical="center" wrapText="1"/>
    </xf>
    <xf numFmtId="3" fontId="15" fillId="0" borderId="0" xfId="1" applyNumberFormat="1" applyFont="1" applyFill="1" applyBorder="1" applyAlignment="1">
      <alignment horizontal="right" vertical="center" indent="1"/>
    </xf>
    <xf numFmtId="166" fontId="15" fillId="0" borderId="0" xfId="1" applyNumberFormat="1" applyFont="1" applyFill="1" applyBorder="1" applyAlignment="1">
      <alignment horizontal="right" vertical="center" indent="1"/>
    </xf>
    <xf numFmtId="166" fontId="3" fillId="0" borderId="0" xfId="1" applyNumberFormat="1" applyFont="1" applyFill="1" applyBorder="1" applyAlignment="1">
      <alignment horizontal="right" vertical="center" indent="1"/>
    </xf>
    <xf numFmtId="167" fontId="3" fillId="0" borderId="5" xfId="3" applyNumberFormat="1" applyFont="1" applyFill="1" applyBorder="1" applyAlignment="1">
      <alignment horizontal="right" vertical="center" wrapText="1" indent="1"/>
    </xf>
    <xf numFmtId="165" fontId="15" fillId="0" borderId="16" xfId="1" applyNumberFormat="1" applyFont="1" applyFill="1" applyBorder="1" applyAlignment="1">
      <alignment horizontal="right" vertical="center" indent="1"/>
    </xf>
    <xf numFmtId="165" fontId="15" fillId="0" borderId="17" xfId="1" applyNumberFormat="1" applyFont="1" applyFill="1" applyBorder="1" applyAlignment="1">
      <alignment horizontal="right" vertical="center" indent="1"/>
    </xf>
    <xf numFmtId="164" fontId="15" fillId="0" borderId="18" xfId="3" applyNumberFormat="1" applyFont="1" applyFill="1" applyBorder="1" applyAlignment="1">
      <alignment horizontal="right" vertical="center" wrapText="1" indent="1"/>
    </xf>
    <xf numFmtId="164" fontId="15" fillId="0" borderId="18" xfId="3" applyNumberFormat="1" applyFont="1" applyFill="1" applyBorder="1" applyAlignment="1">
      <alignment horizontal="right" vertical="center" wrapText="1" indent="2"/>
    </xf>
    <xf numFmtId="10" fontId="15" fillId="0" borderId="15" xfId="1" applyNumberFormat="1" applyFont="1" applyFill="1" applyBorder="1" applyAlignment="1">
      <alignment horizontal="right" vertical="center" indent="1"/>
    </xf>
    <xf numFmtId="10" fontId="15" fillId="0" borderId="13" xfId="1" applyNumberFormat="1" applyFont="1" applyFill="1" applyBorder="1" applyAlignment="1">
      <alignment horizontal="right" vertical="center" indent="1"/>
    </xf>
    <xf numFmtId="2" fontId="15" fillId="0" borderId="14" xfId="3" applyNumberFormat="1" applyFont="1" applyFill="1" applyBorder="1" applyAlignment="1">
      <alignment horizontal="right" vertical="center" wrapText="1" indent="1"/>
    </xf>
    <xf numFmtId="164" fontId="15" fillId="0" borderId="5" xfId="3" quotePrefix="1" applyNumberFormat="1" applyFont="1" applyFill="1" applyBorder="1" applyAlignment="1">
      <alignment horizontal="right" vertical="center" indent="1"/>
    </xf>
    <xf numFmtId="3" fontId="2" fillId="0" borderId="0" xfId="0" applyNumberFormat="1" applyFont="1" applyFill="1" applyBorder="1"/>
    <xf numFmtId="165" fontId="15" fillId="0" borderId="0" xfId="1" applyNumberFormat="1" applyFont="1" applyFill="1" applyBorder="1" applyAlignment="1">
      <alignment horizontal="right" vertical="center" wrapText="1" indent="1"/>
    </xf>
    <xf numFmtId="165" fontId="15" fillId="0" borderId="4" xfId="1" applyNumberFormat="1" applyFont="1" applyFill="1" applyBorder="1" applyAlignment="1">
      <alignment horizontal="right" vertical="center" wrapText="1" indent="1"/>
    </xf>
    <xf numFmtId="166" fontId="15" fillId="0" borderId="0" xfId="1" applyNumberFormat="1" applyFont="1" applyFill="1" applyBorder="1" applyAlignment="1">
      <alignment horizontal="right" vertical="center" wrapText="1" indent="1"/>
    </xf>
    <xf numFmtId="166" fontId="15" fillId="0" borderId="0" xfId="3" applyNumberFormat="1" applyFont="1" applyFill="1" applyBorder="1" applyAlignment="1">
      <alignment horizontal="right" vertical="center" indent="1"/>
    </xf>
    <xf numFmtId="0" fontId="2" fillId="0" borderId="4" xfId="1" applyFont="1" applyBorder="1" applyAlignment="1">
      <alignment horizontal="right" vertical="center"/>
    </xf>
    <xf numFmtId="0" fontId="2" fillId="0" borderId="15" xfId="1" applyFont="1" applyBorder="1" applyAlignment="1">
      <alignment horizontal="right" vertical="center"/>
    </xf>
    <xf numFmtId="0" fontId="2" fillId="0" borderId="4" xfId="1" applyFont="1" applyBorder="1" applyAlignment="1">
      <alignment horizontal="right" vertical="top"/>
    </xf>
    <xf numFmtId="0" fontId="2" fillId="0" borderId="16" xfId="1" applyFont="1" applyBorder="1" applyAlignment="1">
      <alignment horizontal="right" vertical="center"/>
    </xf>
    <xf numFmtId="0" fontId="2" fillId="0" borderId="1" xfId="1" applyFont="1" applyBorder="1" applyAlignment="1">
      <alignment horizontal="right" vertical="center"/>
    </xf>
    <xf numFmtId="0" fontId="2" fillId="0" borderId="6" xfId="1" applyFont="1" applyBorder="1" applyAlignment="1">
      <alignment horizontal="right" vertical="center"/>
    </xf>
    <xf numFmtId="3" fontId="15" fillId="0" borderId="5" xfId="1" applyNumberFormat="1" applyFont="1" applyFill="1" applyBorder="1" applyAlignment="1">
      <alignment vertical="center"/>
    </xf>
    <xf numFmtId="3" fontId="15" fillId="0" borderId="18" xfId="1" applyNumberFormat="1" applyFont="1" applyFill="1" applyBorder="1" applyAlignment="1">
      <alignment vertical="center"/>
    </xf>
    <xf numFmtId="3" fontId="15" fillId="0" borderId="14" xfId="1" applyNumberFormat="1" applyFont="1" applyFill="1" applyBorder="1" applyAlignment="1">
      <alignment vertical="center"/>
    </xf>
    <xf numFmtId="3" fontId="15" fillId="0" borderId="8" xfId="1" applyNumberFormat="1" applyFont="1" applyFill="1" applyBorder="1" applyAlignment="1">
      <alignment vertical="center"/>
    </xf>
    <xf numFmtId="3" fontId="3" fillId="0" borderId="5" xfId="1" applyNumberFormat="1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14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justify" vertical="center" wrapText="1"/>
    </xf>
    <xf numFmtId="3" fontId="15" fillId="0" borderId="5" xfId="1" applyNumberFormat="1" applyFont="1" applyFill="1" applyBorder="1" applyAlignment="1">
      <alignment vertical="top"/>
    </xf>
    <xf numFmtId="3" fontId="15" fillId="0" borderId="5" xfId="1" applyNumberFormat="1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wrapText="1"/>
    </xf>
    <xf numFmtId="4" fontId="15" fillId="0" borderId="0" xfId="1" applyNumberFormat="1" applyFont="1" applyFill="1" applyBorder="1" applyAlignment="1">
      <alignment horizontal="right" vertical="center" indent="1"/>
    </xf>
    <xf numFmtId="4" fontId="15" fillId="0" borderId="7" xfId="1" applyNumberFormat="1" applyFont="1" applyFill="1" applyBorder="1" applyAlignment="1">
      <alignment horizontal="right" vertical="center" indent="1"/>
    </xf>
    <xf numFmtId="4" fontId="15" fillId="0" borderId="0" xfId="3" applyNumberFormat="1" applyFont="1" applyFill="1" applyBorder="1" applyAlignment="1">
      <alignment horizontal="right" vertical="center" indent="1"/>
    </xf>
    <xf numFmtId="10" fontId="15" fillId="0" borderId="4" xfId="1" applyNumberFormat="1" applyFont="1" applyFill="1" applyBorder="1" applyAlignment="1">
      <alignment horizontal="right" vertical="center" inden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3" fontId="4" fillId="3" borderId="4" xfId="1" applyNumberFormat="1" applyFont="1" applyFill="1" applyBorder="1" applyAlignment="1">
      <alignment horizontal="center"/>
    </xf>
    <xf numFmtId="3" fontId="4" fillId="3" borderId="0" xfId="1" applyNumberFormat="1" applyFont="1" applyFill="1" applyBorder="1" applyAlignment="1">
      <alignment horizontal="center"/>
    </xf>
    <xf numFmtId="3" fontId="4" fillId="3" borderId="5" xfId="1" applyNumberFormat="1" applyFont="1" applyFill="1" applyBorder="1" applyAlignment="1">
      <alignment horizontal="center"/>
    </xf>
    <xf numFmtId="3" fontId="4" fillId="3" borderId="6" xfId="1" applyNumberFormat="1" applyFont="1" applyFill="1" applyBorder="1" applyAlignment="1">
      <alignment horizontal="center" vertical="top"/>
    </xf>
    <xf numFmtId="3" fontId="4" fillId="3" borderId="7" xfId="1" applyNumberFormat="1" applyFont="1" applyFill="1" applyBorder="1" applyAlignment="1">
      <alignment horizontal="center" vertical="top"/>
    </xf>
    <xf numFmtId="3" fontId="4" fillId="3" borderId="8" xfId="1" applyNumberFormat="1" applyFont="1" applyFill="1" applyBorder="1" applyAlignment="1">
      <alignment horizontal="center" vertical="top"/>
    </xf>
    <xf numFmtId="3" fontId="4" fillId="3" borderId="1" xfId="2" applyNumberFormat="1" applyFont="1" applyFill="1" applyBorder="1" applyAlignment="1">
      <alignment horizontal="center" vertical="center" wrapText="1"/>
    </xf>
    <xf numFmtId="3" fontId="4" fillId="3" borderId="3" xfId="2" applyNumberFormat="1" applyFont="1" applyFill="1" applyBorder="1" applyAlignment="1">
      <alignment horizontal="center" vertical="center" wrapText="1"/>
    </xf>
    <xf numFmtId="3" fontId="4" fillId="3" borderId="6" xfId="2" applyNumberFormat="1" applyFont="1" applyFill="1" applyBorder="1" applyAlignment="1">
      <alignment horizontal="center" vertical="center" wrapText="1"/>
    </xf>
    <xf numFmtId="3" fontId="4" fillId="3" borderId="8" xfId="2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/>
    </xf>
    <xf numFmtId="9" fontId="4" fillId="3" borderId="9" xfId="2" applyNumberFormat="1" applyFont="1" applyFill="1" applyBorder="1" applyAlignment="1">
      <alignment horizontal="center" vertical="center" wrapText="1"/>
    </xf>
    <xf numFmtId="0" fontId="4" fillId="3" borderId="10" xfId="2" applyFont="1" applyFill="1" applyBorder="1" applyAlignment="1">
      <alignment horizontal="center" vertical="center" wrapText="1"/>
    </xf>
    <xf numFmtId="0" fontId="4" fillId="3" borderId="11" xfId="2" applyFont="1" applyFill="1" applyBorder="1" applyAlignment="1">
      <alignment horizontal="center" vertical="center" wrapText="1"/>
    </xf>
    <xf numFmtId="0" fontId="12" fillId="3" borderId="10" xfId="2" applyFont="1" applyFill="1" applyBorder="1"/>
    <xf numFmtId="0" fontId="12" fillId="3" borderId="11" xfId="2" applyFont="1" applyFill="1" applyBorder="1"/>
    <xf numFmtId="0" fontId="4" fillId="3" borderId="9" xfId="2" applyFont="1" applyFill="1" applyBorder="1" applyAlignment="1">
      <alignment horizontal="center" vertical="center" wrapText="1"/>
    </xf>
    <xf numFmtId="0" fontId="12" fillId="3" borderId="10" xfId="2" applyFont="1" applyFill="1" applyBorder="1" applyAlignment="1">
      <alignment horizontal="center" vertical="center" wrapText="1"/>
    </xf>
    <xf numFmtId="0" fontId="12" fillId="3" borderId="11" xfId="2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2 2" xfId="2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AJ128"/>
  <sheetViews>
    <sheetView showGridLines="0" showRowColHeaders="0" tabSelected="1" zoomScale="80" zoomScaleNormal="80" workbookViewId="0">
      <selection activeCell="B2" sqref="B2:R2"/>
    </sheetView>
  </sheetViews>
  <sheetFormatPr baseColWidth="10" defaultRowHeight="12.75" x14ac:dyDescent="0.2"/>
  <cols>
    <col min="1" max="1" width="2.7109375" style="9" customWidth="1"/>
    <col min="2" max="2" width="3.7109375" style="9" customWidth="1"/>
    <col min="3" max="3" width="45.7109375" style="1" customWidth="1"/>
    <col min="4" max="4" width="13.28515625" style="6" customWidth="1"/>
    <col min="5" max="5" width="12.7109375" style="6" customWidth="1"/>
    <col min="6" max="6" width="10.7109375" style="6" customWidth="1"/>
    <col min="7" max="7" width="11.28515625" style="6" customWidth="1"/>
    <col min="8" max="9" width="10.7109375" style="6" customWidth="1"/>
    <col min="10" max="10" width="11.28515625" style="6" customWidth="1"/>
    <col min="11" max="12" width="10.7109375" style="6" customWidth="1"/>
    <col min="13" max="13" width="11.28515625" style="6" customWidth="1"/>
    <col min="14" max="14" width="10.7109375" style="6" customWidth="1"/>
    <col min="15" max="15" width="11.7109375" style="6" customWidth="1"/>
    <col min="16" max="16" width="11.28515625" style="6" customWidth="1"/>
    <col min="17" max="18" width="10.7109375" style="6" customWidth="1"/>
    <col min="19" max="19" width="11.42578125" style="1"/>
    <col min="20" max="20" width="15.140625" style="1" bestFit="1" customWidth="1"/>
    <col min="21" max="21" width="13.140625" style="1" bestFit="1" customWidth="1"/>
    <col min="22" max="22" width="12.28515625" style="1" bestFit="1" customWidth="1"/>
    <col min="23" max="23" width="14.42578125" style="1" bestFit="1" customWidth="1"/>
    <col min="24" max="24" width="15.5703125" style="1" bestFit="1" customWidth="1"/>
    <col min="25" max="25" width="16.140625" style="1" bestFit="1" customWidth="1"/>
    <col min="26" max="16384" width="11.42578125" style="1"/>
  </cols>
  <sheetData>
    <row r="1" spans="1:27" ht="9.9499999999999993" customHeight="1" x14ac:dyDescent="0.2"/>
    <row r="2" spans="1:27" ht="18" customHeight="1" x14ac:dyDescent="0.2">
      <c r="B2" s="103" t="s">
        <v>57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5"/>
    </row>
    <row r="3" spans="1:27" ht="18" customHeight="1" x14ac:dyDescent="0.25">
      <c r="B3" s="106" t="s">
        <v>12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8"/>
    </row>
    <row r="4" spans="1:27" ht="18" customHeight="1" x14ac:dyDescent="0.2">
      <c r="B4" s="109" t="s">
        <v>56</v>
      </c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1"/>
    </row>
    <row r="5" spans="1:27" ht="15" customHeight="1" x14ac:dyDescent="0.2">
      <c r="C5" s="2"/>
      <c r="D5" s="3"/>
      <c r="E5" s="3"/>
      <c r="F5" s="3"/>
      <c r="G5" s="3"/>
      <c r="H5" s="4"/>
      <c r="I5" s="5"/>
      <c r="J5" s="4"/>
      <c r="O5" s="4"/>
      <c r="P5" s="3"/>
      <c r="Q5" s="7"/>
      <c r="R5" s="8" t="s">
        <v>0</v>
      </c>
      <c r="T5" s="9"/>
      <c r="U5" s="9"/>
      <c r="V5" s="9"/>
      <c r="W5" s="9"/>
      <c r="X5" s="9"/>
      <c r="Y5" s="9"/>
      <c r="Z5" s="9"/>
      <c r="AA5" s="9"/>
    </row>
    <row r="6" spans="1:27" ht="36" customHeight="1" x14ac:dyDescent="0.2">
      <c r="A6" s="44"/>
      <c r="B6" s="112" t="s">
        <v>1</v>
      </c>
      <c r="C6" s="113"/>
      <c r="D6" s="117" t="s">
        <v>13</v>
      </c>
      <c r="E6" s="118"/>
      <c r="F6" s="119"/>
      <c r="G6" s="117" t="s">
        <v>14</v>
      </c>
      <c r="H6" s="118"/>
      <c r="I6" s="119"/>
      <c r="J6" s="117" t="s">
        <v>15</v>
      </c>
      <c r="K6" s="118"/>
      <c r="L6" s="119"/>
      <c r="M6" s="117" t="s">
        <v>16</v>
      </c>
      <c r="N6" s="120"/>
      <c r="O6" s="121"/>
      <c r="P6" s="122" t="s">
        <v>17</v>
      </c>
      <c r="Q6" s="123"/>
      <c r="R6" s="124"/>
      <c r="T6" s="10"/>
      <c r="U6" s="10"/>
      <c r="V6" s="10"/>
      <c r="W6" s="10"/>
      <c r="X6" s="10"/>
      <c r="Y6" s="10"/>
      <c r="Z6" s="9"/>
      <c r="AA6" s="9"/>
    </row>
    <row r="7" spans="1:27" ht="36" customHeight="1" x14ac:dyDescent="0.2">
      <c r="A7" s="44"/>
      <c r="B7" s="114"/>
      <c r="C7" s="115"/>
      <c r="D7" s="54">
        <v>2017</v>
      </c>
      <c r="E7" s="54">
        <v>2018</v>
      </c>
      <c r="F7" s="55" t="s">
        <v>2</v>
      </c>
      <c r="G7" s="54">
        <v>2017</v>
      </c>
      <c r="H7" s="54">
        <v>2018</v>
      </c>
      <c r="I7" s="54" t="s">
        <v>2</v>
      </c>
      <c r="J7" s="54">
        <v>2017</v>
      </c>
      <c r="K7" s="54">
        <v>2018</v>
      </c>
      <c r="L7" s="54" t="s">
        <v>2</v>
      </c>
      <c r="M7" s="54">
        <v>2017</v>
      </c>
      <c r="N7" s="54">
        <v>2018</v>
      </c>
      <c r="O7" s="54" t="s">
        <v>2</v>
      </c>
      <c r="P7" s="54">
        <v>2017</v>
      </c>
      <c r="Q7" s="54">
        <v>2018</v>
      </c>
      <c r="R7" s="54" t="s">
        <v>2</v>
      </c>
      <c r="T7" s="11"/>
      <c r="U7" s="11"/>
      <c r="V7" s="11"/>
      <c r="W7" s="11"/>
      <c r="X7" s="12"/>
      <c r="Y7" s="11"/>
      <c r="Z7" s="9"/>
      <c r="AA7" s="9"/>
    </row>
    <row r="8" spans="1:27" s="13" customFormat="1" ht="21" customHeight="1" x14ac:dyDescent="0.25">
      <c r="A8" s="45"/>
      <c r="B8" s="86" t="s">
        <v>30</v>
      </c>
      <c r="C8" s="88" t="s">
        <v>3</v>
      </c>
      <c r="D8" s="65">
        <v>535451</v>
      </c>
      <c r="E8" s="65">
        <v>554543</v>
      </c>
      <c r="F8" s="19">
        <v>3.565592369796676E-2</v>
      </c>
      <c r="G8" s="65">
        <v>2622</v>
      </c>
      <c r="H8" s="65">
        <v>2856</v>
      </c>
      <c r="I8" s="19">
        <v>8.924485125858124E-2</v>
      </c>
      <c r="J8" s="65">
        <v>3312</v>
      </c>
      <c r="K8" s="65">
        <v>156</v>
      </c>
      <c r="L8" s="19">
        <v>-0.95289855072463769</v>
      </c>
      <c r="M8" s="65">
        <v>92</v>
      </c>
      <c r="N8" s="65">
        <v>172</v>
      </c>
      <c r="O8" s="19">
        <v>0.86956521739130432</v>
      </c>
      <c r="P8" s="65">
        <v>1028</v>
      </c>
      <c r="Q8" s="65">
        <v>1051</v>
      </c>
      <c r="R8" s="19">
        <v>2.2373540856031129E-2</v>
      </c>
      <c r="T8" s="14"/>
      <c r="U8" s="15"/>
      <c r="V8" s="15"/>
      <c r="W8" s="15"/>
      <c r="X8" s="15"/>
      <c r="Y8" s="15"/>
      <c r="Z8" s="16"/>
      <c r="AA8" s="16"/>
    </row>
    <row r="9" spans="1:27" s="13" customFormat="1" ht="21" customHeight="1" x14ac:dyDescent="0.25">
      <c r="A9" s="46"/>
      <c r="B9" s="82" t="s">
        <v>31</v>
      </c>
      <c r="C9" s="88" t="s">
        <v>4</v>
      </c>
      <c r="D9" s="18">
        <v>140891.62785175999</v>
      </c>
      <c r="E9" s="18">
        <v>146378.78061300999</v>
      </c>
      <c r="F9" s="19">
        <v>3.8945910732349188E-2</v>
      </c>
      <c r="G9" s="18">
        <v>3224.0559546999998</v>
      </c>
      <c r="H9" s="18">
        <v>1158.68330799</v>
      </c>
      <c r="I9" s="19">
        <v>-0.64061315179692147</v>
      </c>
      <c r="J9" s="18">
        <v>7908.17873332</v>
      </c>
      <c r="K9" s="18">
        <v>160.37761841</v>
      </c>
      <c r="L9" s="19">
        <v>-0.97972003114519013</v>
      </c>
      <c r="M9" s="18">
        <v>30.48406662</v>
      </c>
      <c r="N9" s="18">
        <v>141.05168983999999</v>
      </c>
      <c r="O9" s="19">
        <v>3.627062773424683</v>
      </c>
      <c r="P9" s="18">
        <v>46.786475539999998</v>
      </c>
      <c r="Q9" s="18">
        <v>61.974818929999998</v>
      </c>
      <c r="R9" s="19">
        <v>0.32463106516785517</v>
      </c>
      <c r="T9" s="20"/>
      <c r="U9" s="21"/>
      <c r="V9" s="20"/>
      <c r="W9" s="20"/>
      <c r="X9" s="20"/>
      <c r="Y9" s="20"/>
      <c r="Z9" s="16"/>
      <c r="AA9" s="16"/>
    </row>
    <row r="10" spans="1:27" s="13" customFormat="1" ht="21" customHeight="1" x14ac:dyDescent="0.25">
      <c r="A10" s="47"/>
      <c r="B10" s="82"/>
      <c r="C10" s="92" t="s">
        <v>48</v>
      </c>
      <c r="D10" s="24">
        <v>151046.68023266</v>
      </c>
      <c r="E10" s="24">
        <v>157636.11328927</v>
      </c>
      <c r="F10" s="25">
        <v>4.3625143210431178E-2</v>
      </c>
      <c r="G10" s="24">
        <v>3274.4081065300002</v>
      </c>
      <c r="H10" s="24">
        <v>1165.2264879500001</v>
      </c>
      <c r="I10" s="25">
        <v>-0.64414133790279737</v>
      </c>
      <c r="J10" s="24">
        <v>7909.72328827</v>
      </c>
      <c r="K10" s="24">
        <v>160.37882820999999</v>
      </c>
      <c r="L10" s="25">
        <v>-0.97972383832341647</v>
      </c>
      <c r="M10" s="24">
        <v>30.48406662</v>
      </c>
      <c r="N10" s="24">
        <v>147.28246813999999</v>
      </c>
      <c r="O10" s="25">
        <v>3.8314573634795446</v>
      </c>
      <c r="P10" s="24">
        <v>76.650799480000003</v>
      </c>
      <c r="Q10" s="24">
        <v>87.838128049999995</v>
      </c>
      <c r="R10" s="25">
        <v>0.14595188368412293</v>
      </c>
      <c r="T10" s="23"/>
      <c r="U10" s="21"/>
      <c r="V10" s="23"/>
      <c r="W10" s="23"/>
      <c r="X10" s="23"/>
      <c r="Y10" s="23"/>
      <c r="Z10" s="16"/>
      <c r="AA10" s="16"/>
    </row>
    <row r="11" spans="1:27" s="13" customFormat="1" ht="21" customHeight="1" x14ac:dyDescent="0.25">
      <c r="A11" s="46"/>
      <c r="B11" s="82"/>
      <c r="C11" s="92" t="s">
        <v>49</v>
      </c>
      <c r="D11" s="24">
        <v>10155.052380900001</v>
      </c>
      <c r="E11" s="24">
        <v>11257.332676260001</v>
      </c>
      <c r="F11" s="25">
        <v>0.10854501326189218</v>
      </c>
      <c r="G11" s="24">
        <v>50.352151829999997</v>
      </c>
      <c r="H11" s="24">
        <v>6.5431799599999998</v>
      </c>
      <c r="I11" s="25">
        <v>-0.87005163191255008</v>
      </c>
      <c r="J11" s="24">
        <v>1.54455495</v>
      </c>
      <c r="K11" s="24">
        <v>1.2098E-3</v>
      </c>
      <c r="L11" s="25">
        <v>-0.9992167323020783</v>
      </c>
      <c r="M11" s="24">
        <v>0</v>
      </c>
      <c r="N11" s="24">
        <v>6.2307782999999999</v>
      </c>
      <c r="O11" s="25" t="s">
        <v>9</v>
      </c>
      <c r="P11" s="24">
        <v>29.864323939999998</v>
      </c>
      <c r="Q11" s="24">
        <v>25.86330912</v>
      </c>
      <c r="R11" s="25">
        <v>-0.13397305855770858</v>
      </c>
      <c r="T11" s="23"/>
      <c r="U11" s="21"/>
      <c r="V11" s="23"/>
      <c r="W11" s="23"/>
      <c r="X11" s="23"/>
      <c r="Y11" s="23"/>
      <c r="Z11" s="16"/>
      <c r="AA11" s="16"/>
    </row>
    <row r="12" spans="1:27" s="13" customFormat="1" ht="21" customHeight="1" x14ac:dyDescent="0.25">
      <c r="A12" s="48"/>
      <c r="B12" s="82" t="s">
        <v>32</v>
      </c>
      <c r="C12" s="96" t="s">
        <v>27</v>
      </c>
      <c r="D12" s="59">
        <v>8167.0627730599999</v>
      </c>
      <c r="E12" s="18">
        <v>-2237.8308671700102</v>
      </c>
      <c r="F12" s="19">
        <v>-1.2740068160797973</v>
      </c>
      <c r="G12" s="18">
        <v>213.33285688000001</v>
      </c>
      <c r="H12" s="18">
        <v>507.94511865999999</v>
      </c>
      <c r="I12" s="19">
        <v>1.3809980613802952</v>
      </c>
      <c r="J12" s="18">
        <v>41.331285719999997</v>
      </c>
      <c r="K12" s="18">
        <v>10.84557079</v>
      </c>
      <c r="L12" s="19">
        <v>-0.73759415897502834</v>
      </c>
      <c r="M12" s="18">
        <v>1.08855163</v>
      </c>
      <c r="N12" s="18">
        <v>-30.649182159999999</v>
      </c>
      <c r="O12" s="19">
        <v>-29.155928772988013</v>
      </c>
      <c r="P12" s="18">
        <v>-11.269911479999999</v>
      </c>
      <c r="Q12" s="18">
        <v>-30.02828744</v>
      </c>
      <c r="R12" s="19">
        <v>-1.6644652438743026</v>
      </c>
      <c r="T12" s="23"/>
      <c r="U12" s="21"/>
      <c r="V12" s="23"/>
      <c r="W12" s="23"/>
      <c r="X12" s="23"/>
      <c r="Y12" s="23"/>
      <c r="Z12" s="16"/>
      <c r="AA12" s="16"/>
    </row>
    <row r="13" spans="1:27" s="13" customFormat="1" ht="21" customHeight="1" x14ac:dyDescent="0.25">
      <c r="A13" s="46"/>
      <c r="B13" s="82"/>
      <c r="C13" s="93" t="s">
        <v>50</v>
      </c>
      <c r="D13" s="61">
        <v>94653.119394559995</v>
      </c>
      <c r="E13" s="24">
        <v>111321.99474659</v>
      </c>
      <c r="F13" s="25">
        <v>0.17610487069682376</v>
      </c>
      <c r="G13" s="24">
        <v>283.01996228000002</v>
      </c>
      <c r="H13" s="24">
        <v>646.09529281000005</v>
      </c>
      <c r="I13" s="25">
        <v>1.2828612074041579</v>
      </c>
      <c r="J13" s="24">
        <v>161.57473911</v>
      </c>
      <c r="K13" s="24">
        <v>11.117650129999999</v>
      </c>
      <c r="L13" s="25">
        <v>-0.93119190418478037</v>
      </c>
      <c r="M13" s="24">
        <v>2.8849721800000001</v>
      </c>
      <c r="N13" s="24">
        <v>16.19224217</v>
      </c>
      <c r="O13" s="25">
        <v>4.6126163996493021</v>
      </c>
      <c r="P13" s="24">
        <v>1146.7954964099999</v>
      </c>
      <c r="Q13" s="24">
        <v>1373.1003443300001</v>
      </c>
      <c r="R13" s="25">
        <v>0.1973367079208446</v>
      </c>
      <c r="T13" s="23"/>
      <c r="U13" s="21"/>
      <c r="V13" s="23"/>
      <c r="W13" s="23"/>
      <c r="X13" s="23"/>
      <c r="Y13" s="23"/>
      <c r="Z13" s="16"/>
      <c r="AA13" s="16"/>
    </row>
    <row r="14" spans="1:27" s="13" customFormat="1" ht="21" customHeight="1" x14ac:dyDescent="0.25">
      <c r="A14" s="46"/>
      <c r="B14" s="83"/>
      <c r="C14" s="94" t="s">
        <v>51</v>
      </c>
      <c r="D14" s="62">
        <v>86486.0566215</v>
      </c>
      <c r="E14" s="41">
        <v>113559.82561376</v>
      </c>
      <c r="F14" s="42">
        <v>0.3130420098900612</v>
      </c>
      <c r="G14" s="41">
        <v>69.687105399999993</v>
      </c>
      <c r="H14" s="41">
        <v>138.15017415</v>
      </c>
      <c r="I14" s="42">
        <v>0.98243524906115576</v>
      </c>
      <c r="J14" s="41">
        <v>120.24345339</v>
      </c>
      <c r="K14" s="41">
        <v>0.27207934</v>
      </c>
      <c r="L14" s="42">
        <v>-0.99773726275876706</v>
      </c>
      <c r="M14" s="41">
        <v>1.7964205499999999</v>
      </c>
      <c r="N14" s="41">
        <v>46.841424330000002</v>
      </c>
      <c r="O14" s="42">
        <v>25.07486555973767</v>
      </c>
      <c r="P14" s="41">
        <v>1158.06540789</v>
      </c>
      <c r="Q14" s="41">
        <v>1403.1286317700001</v>
      </c>
      <c r="R14" s="42">
        <v>0.21161432006375733</v>
      </c>
      <c r="T14" s="23"/>
      <c r="U14" s="21"/>
      <c r="V14" s="23"/>
      <c r="W14" s="23"/>
      <c r="X14" s="23"/>
      <c r="Y14" s="23"/>
      <c r="Z14" s="16"/>
      <c r="AA14" s="16"/>
    </row>
    <row r="15" spans="1:27" s="13" customFormat="1" ht="48" customHeight="1" x14ac:dyDescent="0.25">
      <c r="A15" s="47"/>
      <c r="B15" s="84" t="s">
        <v>33</v>
      </c>
      <c r="C15" s="97" t="s">
        <v>18</v>
      </c>
      <c r="D15" s="59">
        <v>148207.41780073001</v>
      </c>
      <c r="E15" s="18">
        <v>144697.19797010999</v>
      </c>
      <c r="F15" s="19">
        <v>-2.3684508391743436E-2</v>
      </c>
      <c r="G15" s="18">
        <v>3437.38881158</v>
      </c>
      <c r="H15" s="18">
        <v>1666.6284266499999</v>
      </c>
      <c r="I15" s="19">
        <v>-0.51514695659815912</v>
      </c>
      <c r="J15" s="18">
        <v>7949.5100190399999</v>
      </c>
      <c r="K15" s="18">
        <v>171.22318920000001</v>
      </c>
      <c r="L15" s="19">
        <v>-0.97846116442524123</v>
      </c>
      <c r="M15" s="18">
        <v>31.572618250000001</v>
      </c>
      <c r="N15" s="18">
        <v>110.40250768</v>
      </c>
      <c r="O15" s="19">
        <v>2.4967802418476963</v>
      </c>
      <c r="P15" s="18">
        <v>35.516164060000001</v>
      </c>
      <c r="Q15" s="18">
        <v>31.946531490000002</v>
      </c>
      <c r="R15" s="19">
        <v>-0.10050726660597591</v>
      </c>
      <c r="T15" s="29"/>
      <c r="U15" s="21"/>
      <c r="V15" s="23"/>
      <c r="W15" s="23"/>
      <c r="X15" s="23"/>
      <c r="Y15" s="23"/>
      <c r="Z15" s="16"/>
      <c r="AA15" s="16"/>
    </row>
    <row r="16" spans="1:27" s="13" customFormat="1" ht="21" customHeight="1" x14ac:dyDescent="0.25">
      <c r="A16" s="49"/>
      <c r="B16" s="82" t="s">
        <v>34</v>
      </c>
      <c r="C16" s="88" t="s">
        <v>19</v>
      </c>
      <c r="D16" s="79">
        <v>1689.89789142</v>
      </c>
      <c r="E16" s="18">
        <v>1629.4246932000001</v>
      </c>
      <c r="F16" s="56">
        <v>-3.5785119637722601E-2</v>
      </c>
      <c r="G16" s="78">
        <v>3.2270689999999998E-2</v>
      </c>
      <c r="H16" s="18">
        <v>2.7170349999999999E-2</v>
      </c>
      <c r="I16" s="53" t="s">
        <v>9</v>
      </c>
      <c r="J16" s="78">
        <v>0</v>
      </c>
      <c r="K16" s="18">
        <v>0</v>
      </c>
      <c r="L16" s="53" t="s">
        <v>9</v>
      </c>
      <c r="M16" s="80">
        <v>1.50438E-2</v>
      </c>
      <c r="N16" s="66">
        <v>0.23155537000000001</v>
      </c>
      <c r="O16" s="76">
        <v>14.392079793669154</v>
      </c>
      <c r="P16" s="80">
        <v>4.7628100000000001E-3</v>
      </c>
      <c r="Q16" s="66">
        <v>0</v>
      </c>
      <c r="R16" s="76">
        <v>-1</v>
      </c>
      <c r="T16" s="23"/>
      <c r="U16" s="21"/>
      <c r="V16" s="23"/>
      <c r="W16" s="23"/>
      <c r="X16" s="23"/>
      <c r="Y16" s="23"/>
      <c r="Z16" s="16"/>
      <c r="AA16" s="16"/>
    </row>
    <row r="17" spans="1:27" s="13" customFormat="1" ht="34.5" customHeight="1" x14ac:dyDescent="0.25">
      <c r="A17" s="47"/>
      <c r="B17" s="84" t="s">
        <v>35</v>
      </c>
      <c r="C17" s="97" t="s">
        <v>20</v>
      </c>
      <c r="D17" s="59">
        <v>9629.8335701899996</v>
      </c>
      <c r="E17" s="18">
        <v>7583.1297785400002</v>
      </c>
      <c r="F17" s="56">
        <v>-0.21253781560521998</v>
      </c>
      <c r="G17" s="18">
        <v>61.462606569999998</v>
      </c>
      <c r="H17" s="18">
        <v>1.3785248800000001</v>
      </c>
      <c r="I17" s="56">
        <v>-0.97757132414438053</v>
      </c>
      <c r="J17" s="18">
        <v>1789.20088642</v>
      </c>
      <c r="K17" s="18">
        <v>45.378035400000002</v>
      </c>
      <c r="L17" s="56">
        <v>-0.97463781974152908</v>
      </c>
      <c r="M17" s="99">
        <v>0.78424855999999998</v>
      </c>
      <c r="N17" s="99">
        <v>2.1918569899999998</v>
      </c>
      <c r="O17" s="56">
        <v>1.7948498751467261</v>
      </c>
      <c r="P17" s="18">
        <v>1.9480078599999999</v>
      </c>
      <c r="Q17" s="18">
        <v>1.4827653300000001</v>
      </c>
      <c r="R17" s="56">
        <v>-0.23882990389987432</v>
      </c>
      <c r="T17" s="30"/>
      <c r="U17" s="21"/>
      <c r="V17" s="30"/>
      <c r="W17" s="30"/>
      <c r="X17" s="30"/>
      <c r="Y17" s="30"/>
      <c r="Z17" s="16"/>
      <c r="AA17" s="16"/>
    </row>
    <row r="18" spans="1:27" s="13" customFormat="1" ht="21" customHeight="1" x14ac:dyDescent="0.25">
      <c r="A18" s="49"/>
      <c r="B18" s="82" t="s">
        <v>36</v>
      </c>
      <c r="C18" s="88" t="s">
        <v>5</v>
      </c>
      <c r="D18" s="59">
        <v>136887.70246795</v>
      </c>
      <c r="E18" s="18">
        <v>135493.33519866</v>
      </c>
      <c r="F18" s="56">
        <v>-1.0186212816424968E-2</v>
      </c>
      <c r="G18" s="18">
        <v>3375.8824965200001</v>
      </c>
      <c r="H18" s="18">
        <v>1665.2227314199999</v>
      </c>
      <c r="I18" s="56">
        <v>-0.50672965272441184</v>
      </c>
      <c r="J18" s="18">
        <v>6160.3091326100002</v>
      </c>
      <c r="K18" s="18">
        <v>125.84515380000001</v>
      </c>
      <c r="L18" s="56">
        <v>-0.97957161709079976</v>
      </c>
      <c r="M18" s="18">
        <v>30.773325889999999</v>
      </c>
      <c r="N18" s="18">
        <v>107.97909532</v>
      </c>
      <c r="O18" s="56">
        <v>2.5088535995743166</v>
      </c>
      <c r="P18" s="18">
        <v>33.563393390000002</v>
      </c>
      <c r="Q18" s="18">
        <v>30.463766159999999</v>
      </c>
      <c r="R18" s="56">
        <v>-9.2351425673290743E-2</v>
      </c>
      <c r="T18" s="23"/>
      <c r="U18" s="21"/>
      <c r="V18" s="23"/>
      <c r="W18" s="23"/>
      <c r="X18" s="23"/>
      <c r="Y18" s="23"/>
      <c r="Z18" s="16"/>
      <c r="AA18" s="16"/>
    </row>
    <row r="19" spans="1:27" s="13" customFormat="1" ht="21" customHeight="1" x14ac:dyDescent="0.25">
      <c r="A19" s="47"/>
      <c r="B19" s="83" t="s">
        <v>37</v>
      </c>
      <c r="C19" s="88" t="s">
        <v>21</v>
      </c>
      <c r="D19" s="79">
        <v>380.08112137000001</v>
      </c>
      <c r="E19" s="18">
        <v>369.66495465000003</v>
      </c>
      <c r="F19" s="76">
        <v>-2.7405114683031272E-2</v>
      </c>
      <c r="G19" s="78">
        <v>3.0183769999999999E-2</v>
      </c>
      <c r="H19" s="18">
        <v>4.5893780000000002E-2</v>
      </c>
      <c r="I19" s="53" t="s">
        <v>9</v>
      </c>
      <c r="J19" s="78">
        <v>0</v>
      </c>
      <c r="K19" s="18">
        <v>0</v>
      </c>
      <c r="L19" s="53" t="s">
        <v>9</v>
      </c>
      <c r="M19" s="78">
        <v>0</v>
      </c>
      <c r="N19" s="18">
        <v>0</v>
      </c>
      <c r="O19" s="53" t="s">
        <v>9</v>
      </c>
      <c r="P19" s="18">
        <v>6.1278900000000004E-3</v>
      </c>
      <c r="Q19" s="18">
        <v>0</v>
      </c>
      <c r="R19" s="53" t="s">
        <v>9</v>
      </c>
      <c r="T19" s="23"/>
      <c r="U19" s="21"/>
      <c r="V19" s="23"/>
      <c r="W19" s="23"/>
      <c r="X19" s="23"/>
      <c r="Y19" s="23"/>
      <c r="Z19" s="16"/>
      <c r="AA19" s="16"/>
    </row>
    <row r="20" spans="1:27" s="13" customFormat="1" ht="21" customHeight="1" x14ac:dyDescent="0.25">
      <c r="A20" s="46"/>
      <c r="B20" s="82" t="s">
        <v>38</v>
      </c>
      <c r="C20" s="89" t="s">
        <v>6</v>
      </c>
      <c r="D20" s="69">
        <v>31330.52073457</v>
      </c>
      <c r="E20" s="70">
        <v>32975.330095559999</v>
      </c>
      <c r="F20" s="71">
        <v>5.2498628252135027E-2</v>
      </c>
      <c r="G20" s="70">
        <v>1.66E-6</v>
      </c>
      <c r="H20" s="70">
        <v>1.17311E-3</v>
      </c>
      <c r="I20" s="72" t="s">
        <v>9</v>
      </c>
      <c r="J20" s="70">
        <v>62.495585470000002</v>
      </c>
      <c r="K20" s="70">
        <v>1.25921142</v>
      </c>
      <c r="L20" s="71">
        <v>-0.97985119411987165</v>
      </c>
      <c r="M20" s="70">
        <v>1.3828478799999999</v>
      </c>
      <c r="N20" s="70">
        <v>5.0516892799999997</v>
      </c>
      <c r="O20" s="71">
        <v>2.6531055606781564</v>
      </c>
      <c r="P20" s="70">
        <v>2.8485278300000001</v>
      </c>
      <c r="Q20" s="70">
        <v>3.0463769900000002</v>
      </c>
      <c r="R20" s="71">
        <v>6.9456635780876352E-2</v>
      </c>
      <c r="T20" s="23"/>
      <c r="U20" s="21"/>
      <c r="V20" s="23"/>
      <c r="W20" s="23"/>
      <c r="X20" s="23"/>
      <c r="Y20" s="23"/>
      <c r="Z20" s="16"/>
      <c r="AA20" s="16"/>
    </row>
    <row r="21" spans="1:27" s="13" customFormat="1" ht="21" customHeight="1" x14ac:dyDescent="0.25">
      <c r="A21" s="46"/>
      <c r="B21" s="83" t="s">
        <v>39</v>
      </c>
      <c r="C21" s="90" t="s">
        <v>7</v>
      </c>
      <c r="D21" s="73">
        <v>0.22887754100413499</v>
      </c>
      <c r="E21" s="74">
        <v>0.243372340397494</v>
      </c>
      <c r="F21" s="75">
        <f>0.014494799393359*100</f>
        <v>1.4494799393359001</v>
      </c>
      <c r="G21" s="74">
        <v>4.9172327582823097E-10</v>
      </c>
      <c r="H21" s="74">
        <v>7.0447633092279697E-7</v>
      </c>
      <c r="I21" s="53" t="s">
        <v>9</v>
      </c>
      <c r="J21" s="74">
        <v>1.01448781424256E-2</v>
      </c>
      <c r="K21" s="74">
        <v>1.0006038230134901E-2</v>
      </c>
      <c r="L21" s="75">
        <f>-0.0001388399122907*100</f>
        <v>-1.3883991229069999E-2</v>
      </c>
      <c r="M21" s="74">
        <v>4.4936575427141801E-2</v>
      </c>
      <c r="N21" s="74">
        <v>4.6783956329964897E-2</v>
      </c>
      <c r="O21" s="75">
        <f>0.0018473809028231*100</f>
        <v>0.18473809028231</v>
      </c>
      <c r="P21" s="74">
        <v>8.4870078448286507E-2</v>
      </c>
      <c r="Q21" s="74">
        <v>0.10000001227688</v>
      </c>
      <c r="R21" s="75">
        <f>0.0151299338285935*100</f>
        <v>1.51299338285935</v>
      </c>
      <c r="T21" s="29"/>
      <c r="U21" s="21"/>
      <c r="V21" s="23"/>
      <c r="W21" s="23"/>
      <c r="X21" s="23"/>
      <c r="Y21" s="23"/>
      <c r="Z21" s="16"/>
      <c r="AA21" s="16"/>
    </row>
    <row r="22" spans="1:27" s="13" customFormat="1" ht="21" customHeight="1" x14ac:dyDescent="0.25">
      <c r="A22" s="47"/>
      <c r="B22" s="82" t="s">
        <v>40</v>
      </c>
      <c r="C22" s="88" t="s">
        <v>8</v>
      </c>
      <c r="D22" s="59">
        <v>2727.1839491800001</v>
      </c>
      <c r="E22" s="18">
        <v>2865.4119562599999</v>
      </c>
      <c r="F22" s="19">
        <v>5.0685252500683599E-2</v>
      </c>
      <c r="G22" s="18">
        <v>0</v>
      </c>
      <c r="H22" s="18">
        <v>1.7242000000000001E-4</v>
      </c>
      <c r="I22" s="72" t="s">
        <v>9</v>
      </c>
      <c r="J22" s="18">
        <v>0</v>
      </c>
      <c r="K22" s="18">
        <v>4.1093999999999999E-4</v>
      </c>
      <c r="L22" s="57" t="s">
        <v>9</v>
      </c>
      <c r="M22" s="66">
        <v>0.33467648999999999</v>
      </c>
      <c r="N22" s="66">
        <v>0.94287600000000005</v>
      </c>
      <c r="O22" s="19">
        <v>1.8172758713944923</v>
      </c>
      <c r="P22" s="66">
        <v>0.11438813</v>
      </c>
      <c r="Q22" s="66">
        <v>0.23217246</v>
      </c>
      <c r="R22" s="19">
        <v>1.0296901435489854</v>
      </c>
      <c r="T22" s="29"/>
      <c r="U22" s="21"/>
      <c r="V22" s="23"/>
      <c r="W22" s="23"/>
      <c r="X22" s="23"/>
      <c r="Y22" s="23"/>
      <c r="Z22" s="16"/>
      <c r="AA22" s="16"/>
    </row>
    <row r="23" spans="1:27" s="13" customFormat="1" ht="21" customHeight="1" x14ac:dyDescent="0.25">
      <c r="A23" s="47"/>
      <c r="B23" s="82"/>
      <c r="C23" s="93" t="s">
        <v>52</v>
      </c>
      <c r="D23" s="61">
        <v>280.56339715000001</v>
      </c>
      <c r="E23" s="24">
        <v>272.86837185000002</v>
      </c>
      <c r="F23" s="25">
        <v>-2.7427046358032014E-2</v>
      </c>
      <c r="G23" s="24">
        <v>0</v>
      </c>
      <c r="H23" s="24">
        <v>0</v>
      </c>
      <c r="I23" s="63" t="s">
        <v>9</v>
      </c>
      <c r="J23" s="24">
        <v>0</v>
      </c>
      <c r="K23" s="24">
        <v>0</v>
      </c>
      <c r="L23" s="63" t="s">
        <v>9</v>
      </c>
      <c r="M23" s="67">
        <v>5.4461929999999999E-2</v>
      </c>
      <c r="N23" s="67">
        <v>4.3958259999999999E-2</v>
      </c>
      <c r="O23" s="68">
        <v>-0.19286261063462129</v>
      </c>
      <c r="P23" s="67">
        <v>1.5278709999999999E-2</v>
      </c>
      <c r="Q23" s="67">
        <v>0.1154655</v>
      </c>
      <c r="R23" s="25">
        <v>6.5572806866548294</v>
      </c>
      <c r="T23" s="29"/>
      <c r="U23" s="21"/>
      <c r="V23" s="23"/>
      <c r="W23" s="23"/>
      <c r="X23" s="23"/>
      <c r="Y23" s="23"/>
      <c r="Z23" s="16"/>
      <c r="AA23" s="16"/>
    </row>
    <row r="24" spans="1:27" s="13" customFormat="1" ht="21" customHeight="1" x14ac:dyDescent="0.25">
      <c r="A24" s="47"/>
      <c r="B24" s="82"/>
      <c r="C24" s="93" t="s">
        <v>53</v>
      </c>
      <c r="D24" s="61">
        <v>827.06690982999999</v>
      </c>
      <c r="E24" s="24">
        <v>835.43873136000002</v>
      </c>
      <c r="F24" s="25">
        <v>1.0122302597888756E-2</v>
      </c>
      <c r="G24" s="24">
        <v>0</v>
      </c>
      <c r="H24" s="24">
        <v>0</v>
      </c>
      <c r="I24" s="63" t="s">
        <v>9</v>
      </c>
      <c r="J24" s="24">
        <v>0</v>
      </c>
      <c r="K24" s="24">
        <v>0</v>
      </c>
      <c r="L24" s="63" t="s">
        <v>9</v>
      </c>
      <c r="M24" s="24">
        <v>0</v>
      </c>
      <c r="N24" s="24">
        <v>2.0504E-4</v>
      </c>
      <c r="O24" s="63" t="s">
        <v>9</v>
      </c>
      <c r="P24" s="67">
        <v>5.4576099999999999E-3</v>
      </c>
      <c r="Q24" s="67">
        <v>1.610936E-2</v>
      </c>
      <c r="R24" s="25">
        <v>1.9517242895699767</v>
      </c>
      <c r="T24" s="29"/>
      <c r="U24" s="21"/>
      <c r="V24" s="23"/>
      <c r="W24" s="23"/>
      <c r="X24" s="23"/>
      <c r="Y24" s="23"/>
      <c r="Z24" s="16"/>
      <c r="AA24" s="16"/>
    </row>
    <row r="25" spans="1:27" s="13" customFormat="1" ht="34.5" customHeight="1" x14ac:dyDescent="0.25">
      <c r="A25" s="47"/>
      <c r="B25" s="82"/>
      <c r="C25" s="95" t="s">
        <v>54</v>
      </c>
      <c r="D25" s="61">
        <v>1619.5536422</v>
      </c>
      <c r="E25" s="24">
        <v>1757.10485305</v>
      </c>
      <c r="F25" s="25">
        <v>8.4931555995360883E-2</v>
      </c>
      <c r="G25" s="24">
        <v>0</v>
      </c>
      <c r="H25" s="24">
        <v>1.7242000000000001E-4</v>
      </c>
      <c r="I25" s="63" t="s">
        <v>9</v>
      </c>
      <c r="J25" s="24">
        <v>0</v>
      </c>
      <c r="K25" s="24">
        <v>4.1093999999999999E-4</v>
      </c>
      <c r="L25" s="63" t="s">
        <v>9</v>
      </c>
      <c r="M25" s="67">
        <v>0.28021456</v>
      </c>
      <c r="N25" s="67">
        <v>0.89871270000000003</v>
      </c>
      <c r="O25" s="25">
        <v>2.2072305593256827</v>
      </c>
      <c r="P25" s="67">
        <v>9.3651810000000002E-2</v>
      </c>
      <c r="Q25" s="67">
        <v>0.1005976</v>
      </c>
      <c r="R25" s="25">
        <v>7.4166105278691288E-2</v>
      </c>
      <c r="T25" s="29"/>
      <c r="U25" s="21"/>
      <c r="V25" s="23"/>
      <c r="W25" s="23"/>
      <c r="X25" s="23"/>
      <c r="Y25" s="23"/>
      <c r="Z25" s="16"/>
      <c r="AA25" s="16"/>
    </row>
    <row r="26" spans="1:27" s="13" customFormat="1" ht="21" customHeight="1" x14ac:dyDescent="0.25">
      <c r="A26" s="47"/>
      <c r="B26" s="85" t="s">
        <v>41</v>
      </c>
      <c r="C26" s="89" t="s">
        <v>10</v>
      </c>
      <c r="D26" s="69">
        <v>28745.839149579999</v>
      </c>
      <c r="E26" s="70">
        <v>30299.395219760001</v>
      </c>
      <c r="F26" s="71">
        <v>5.4044554486512568E-2</v>
      </c>
      <c r="G26" s="70">
        <v>1.66E-6</v>
      </c>
      <c r="H26" s="70">
        <v>1.00069E-3</v>
      </c>
      <c r="I26" s="72" t="s">
        <v>9</v>
      </c>
      <c r="J26" s="70">
        <v>62.495585470000002</v>
      </c>
      <c r="K26" s="70">
        <v>1.2588004800000001</v>
      </c>
      <c r="L26" s="71">
        <v>-0.97985776962431592</v>
      </c>
      <c r="M26" s="70">
        <v>1.0481713800000001</v>
      </c>
      <c r="N26" s="70">
        <v>4.1088132799999997</v>
      </c>
      <c r="O26" s="71">
        <v>2.9199823219748655</v>
      </c>
      <c r="P26" s="70">
        <v>2.7341396900000001</v>
      </c>
      <c r="Q26" s="70">
        <v>2.81420453</v>
      </c>
      <c r="R26" s="71">
        <v>2.9283375788308721E-2</v>
      </c>
      <c r="T26" s="29"/>
      <c r="U26" s="21"/>
      <c r="V26" s="23"/>
      <c r="W26" s="23"/>
      <c r="X26" s="23"/>
      <c r="Y26" s="23"/>
      <c r="Z26" s="16"/>
      <c r="AA26" s="16"/>
    </row>
    <row r="27" spans="1:27" s="13" customFormat="1" ht="21" customHeight="1" x14ac:dyDescent="0.25">
      <c r="A27" s="47"/>
      <c r="B27" s="82" t="s">
        <v>42</v>
      </c>
      <c r="C27" s="88" t="s">
        <v>22</v>
      </c>
      <c r="D27" s="102">
        <v>0.20932233379363499</v>
      </c>
      <c r="E27" s="27">
        <v>0.224018995512557</v>
      </c>
      <c r="F27" s="28">
        <f>0.014696661718922*100</f>
        <v>1.4696661718921999</v>
      </c>
      <c r="G27" s="27">
        <v>5.8294769501860896E-4</v>
      </c>
      <c r="H27" s="27">
        <v>6.0093462641281196E-7</v>
      </c>
      <c r="I27" s="28">
        <f>-0.000582346760392196*100</f>
        <v>-5.8234676039219599E-2</v>
      </c>
      <c r="J27" s="27">
        <v>1.0213789249135E-2</v>
      </c>
      <c r="K27" s="27">
        <v>1.0002772788537799E-2</v>
      </c>
      <c r="L27" s="28">
        <f>-0.000211016460597201*100</f>
        <v>-2.1101646059720099E-2</v>
      </c>
      <c r="M27" s="27">
        <v>3.4178777547791403E-2</v>
      </c>
      <c r="N27" s="27">
        <v>3.8145596958313203E-2</v>
      </c>
      <c r="O27" s="28">
        <f>0.0039668194105218*100</f>
        <v>0.39668194105217996</v>
      </c>
      <c r="P27" s="27">
        <v>8.1362098232106106E-2</v>
      </c>
      <c r="Q27" s="27">
        <v>9.2047749292466299E-2</v>
      </c>
      <c r="R27" s="28">
        <f>0.0106856510603602*100</f>
        <v>1.06856510603602</v>
      </c>
      <c r="T27" s="29"/>
      <c r="U27" s="21"/>
      <c r="V27" s="23"/>
      <c r="W27" s="23"/>
      <c r="X27" s="23"/>
      <c r="Y27" s="23"/>
      <c r="Z27" s="16"/>
      <c r="AA27" s="16"/>
    </row>
    <row r="28" spans="1:27" s="13" customFormat="1" ht="21" customHeight="1" x14ac:dyDescent="0.25">
      <c r="A28" s="47"/>
      <c r="B28" s="83" t="s">
        <v>43</v>
      </c>
      <c r="C28" s="90" t="s">
        <v>23</v>
      </c>
      <c r="D28" s="73">
        <v>0.16897914055893001</v>
      </c>
      <c r="E28" s="74">
        <v>0.15487663094669099</v>
      </c>
      <c r="F28" s="75">
        <f>-0.014102509612239*100</f>
        <v>-1.4102509612239</v>
      </c>
      <c r="G28" s="74">
        <v>5.8268241535270996E-4</v>
      </c>
      <c r="H28" s="74">
        <v>6.0082374113513402E-7</v>
      </c>
      <c r="I28" s="75">
        <f>-0.000582081591611575*100</f>
        <v>-5.8208159161157499E-2</v>
      </c>
      <c r="J28" s="74">
        <v>1.0179316703283699E-2</v>
      </c>
      <c r="K28" s="74">
        <v>1.0002772788537799E-2</v>
      </c>
      <c r="L28" s="75">
        <f>-0.0001765439147459*100</f>
        <v>-1.7654391474589998E-2</v>
      </c>
      <c r="M28" s="74">
        <v>3.4178601775255897E-2</v>
      </c>
      <c r="N28" s="74">
        <v>2.7374269599032001E-2</v>
      </c>
      <c r="O28" s="75">
        <f>-0.0068043321762239*100</f>
        <v>-0.68043321762238995</v>
      </c>
      <c r="P28" s="74">
        <v>8.1524704257563196E-2</v>
      </c>
      <c r="Q28" s="74">
        <v>9.2576553246494594E-2</v>
      </c>
      <c r="R28" s="75">
        <f>0.0110518489889314*100</f>
        <v>1.1051848988931401</v>
      </c>
      <c r="T28" s="29"/>
      <c r="U28" s="21"/>
      <c r="V28" s="23"/>
      <c r="W28" s="23"/>
      <c r="X28" s="23"/>
      <c r="Y28" s="23"/>
      <c r="Z28" s="16"/>
      <c r="AA28" s="16"/>
    </row>
    <row r="29" spans="1:27" s="13" customFormat="1" ht="21" customHeight="1" x14ac:dyDescent="0.25">
      <c r="A29" s="48"/>
      <c r="B29" s="82" t="s">
        <v>44</v>
      </c>
      <c r="C29" s="88" t="s">
        <v>11</v>
      </c>
      <c r="D29" s="59">
        <v>1893.9944834400001</v>
      </c>
      <c r="E29" s="18">
        <v>1239.8294344799999</v>
      </c>
      <c r="F29" s="19">
        <v>-0.34538909942961482</v>
      </c>
      <c r="G29" s="18">
        <v>206.71477206</v>
      </c>
      <c r="H29" s="18">
        <v>1.0832019900000001</v>
      </c>
      <c r="I29" s="19">
        <v>-0.99475991977155076</v>
      </c>
      <c r="J29" s="18">
        <v>379.17322159999998</v>
      </c>
      <c r="K29" s="18">
        <v>2.2360884200000002</v>
      </c>
      <c r="L29" s="19">
        <v>-0.99410272589777215</v>
      </c>
      <c r="M29" s="99">
        <v>8.0009490000000003E-2</v>
      </c>
      <c r="N29" s="99">
        <v>0.1887616</v>
      </c>
      <c r="O29" s="19">
        <v>1.3592401351389691</v>
      </c>
      <c r="P29" s="99">
        <v>0.58237609000000001</v>
      </c>
      <c r="Q29" s="99">
        <v>0.60238281000000005</v>
      </c>
      <c r="R29" s="19">
        <v>3.4353608164098964E-2</v>
      </c>
      <c r="T29" s="29"/>
      <c r="U29" s="21"/>
      <c r="V29" s="23"/>
      <c r="W29" s="23"/>
      <c r="X29" s="23"/>
      <c r="Y29" s="23"/>
      <c r="Z29" s="16"/>
      <c r="AA29" s="16"/>
    </row>
    <row r="30" spans="1:27" s="13" customFormat="1" ht="21" customHeight="1" x14ac:dyDescent="0.25">
      <c r="A30" s="48"/>
      <c r="B30" s="82" t="s">
        <v>45</v>
      </c>
      <c r="C30" s="88" t="s">
        <v>24</v>
      </c>
      <c r="D30" s="60">
        <v>13556.226636769999</v>
      </c>
      <c r="E30" s="31">
        <v>14755.629760420001</v>
      </c>
      <c r="F30" s="19">
        <v>8.847617820114724E-2</v>
      </c>
      <c r="G30" s="101">
        <v>0.22251547999999999</v>
      </c>
      <c r="H30" s="101">
        <v>9.9129579999999995E-2</v>
      </c>
      <c r="I30" s="19">
        <v>-0.55450479220591753</v>
      </c>
      <c r="J30" s="81">
        <v>6.4436600000000004E-3</v>
      </c>
      <c r="K30" s="81">
        <v>1.7177500000000001E-3</v>
      </c>
      <c r="L30" s="19">
        <v>-0.73342013700288333</v>
      </c>
      <c r="M30" s="31">
        <v>0.62756323000000003</v>
      </c>
      <c r="N30" s="31">
        <v>2.1255199500000002</v>
      </c>
      <c r="O30" s="19">
        <v>2.3869415038863893</v>
      </c>
      <c r="P30" s="101">
        <v>1.4351215399999999</v>
      </c>
      <c r="Q30" s="101">
        <v>1.4328378900000001</v>
      </c>
      <c r="R30" s="19">
        <v>-1.5912589535795412E-3</v>
      </c>
      <c r="T30" s="23"/>
      <c r="U30" s="21"/>
      <c r="V30" s="23"/>
      <c r="W30" s="23"/>
      <c r="X30" s="23"/>
      <c r="Y30" s="23"/>
      <c r="Z30" s="16"/>
      <c r="AA30" s="16"/>
    </row>
    <row r="31" spans="1:27" s="13" customFormat="1" ht="21" customHeight="1" x14ac:dyDescent="0.25">
      <c r="A31" s="48"/>
      <c r="B31" s="82" t="s">
        <v>46</v>
      </c>
      <c r="C31" s="88" t="s">
        <v>25</v>
      </c>
      <c r="D31" s="18">
        <v>13295.61802953</v>
      </c>
      <c r="E31" s="18">
        <v>14303.93602485</v>
      </c>
      <c r="F31" s="19">
        <v>7.5838369685447687E-2</v>
      </c>
      <c r="G31" s="18">
        <v>-206.93728587999999</v>
      </c>
      <c r="H31" s="18">
        <v>-1.18133088</v>
      </c>
      <c r="I31" s="19">
        <v>0.99429135800744473</v>
      </c>
      <c r="J31" s="18">
        <v>-316.68407979</v>
      </c>
      <c r="K31" s="18">
        <v>-0.97900569000000004</v>
      </c>
      <c r="L31" s="19">
        <v>0.99690857307809977</v>
      </c>
      <c r="M31" s="18">
        <v>0.34059866</v>
      </c>
      <c r="N31" s="18">
        <v>1.7945317300000001</v>
      </c>
      <c r="O31" s="19">
        <v>4.2687574578244085</v>
      </c>
      <c r="P31" s="99">
        <v>0.71664205999999997</v>
      </c>
      <c r="Q31" s="99">
        <v>0.77898383000000004</v>
      </c>
      <c r="R31" s="19">
        <v>8.6991503122214278E-2</v>
      </c>
      <c r="T31" s="23"/>
      <c r="U31" s="21"/>
      <c r="V31" s="23"/>
      <c r="W31" s="23"/>
      <c r="X31" s="23"/>
      <c r="Y31" s="23"/>
      <c r="Z31" s="16"/>
      <c r="AA31" s="16"/>
    </row>
    <row r="32" spans="1:27" s="13" customFormat="1" ht="21" customHeight="1" x14ac:dyDescent="0.25">
      <c r="A32" s="46"/>
      <c r="B32" s="87" t="s">
        <v>47</v>
      </c>
      <c r="C32" s="91" t="s">
        <v>26</v>
      </c>
      <c r="D32" s="58">
        <v>13203.43222776</v>
      </c>
      <c r="E32" s="32">
        <v>14357.62165494</v>
      </c>
      <c r="F32" s="33">
        <v>8.741586333539357E-2</v>
      </c>
      <c r="G32" s="32">
        <v>-204.96932462000001</v>
      </c>
      <c r="H32" s="32">
        <v>-1.18133088</v>
      </c>
      <c r="I32" s="33">
        <v>0.99423654792154825</v>
      </c>
      <c r="J32" s="32">
        <v>-316.25956601000001</v>
      </c>
      <c r="K32" s="32">
        <v>-0.97900569000000004</v>
      </c>
      <c r="L32" s="33">
        <v>0.99690442346977404</v>
      </c>
      <c r="M32" s="32">
        <v>0.34422194</v>
      </c>
      <c r="N32" s="32">
        <v>1.8046454999999999</v>
      </c>
      <c r="O32" s="33">
        <v>4.2426800569423317</v>
      </c>
      <c r="P32" s="100">
        <v>0.71329047999999995</v>
      </c>
      <c r="Q32" s="100">
        <v>0.76890040999999998</v>
      </c>
      <c r="R32" s="33">
        <v>7.7962529375129236E-2</v>
      </c>
      <c r="T32" s="23"/>
      <c r="U32" s="21"/>
      <c r="V32" s="23"/>
      <c r="W32" s="23"/>
      <c r="X32" s="23"/>
      <c r="Y32" s="23"/>
      <c r="Z32" s="16"/>
      <c r="AA32" s="16"/>
    </row>
    <row r="33" spans="1:36" customFormat="1" ht="2.1" customHeight="1" x14ac:dyDescent="0.25"/>
    <row r="34" spans="1:36" ht="15" customHeight="1" x14ac:dyDescent="0.2">
      <c r="A34" s="22"/>
      <c r="B34" s="77" t="s">
        <v>29</v>
      </c>
      <c r="D34" s="23"/>
      <c r="E34" s="23"/>
      <c r="F34" s="51"/>
      <c r="G34" s="50"/>
      <c r="H34" s="50"/>
      <c r="I34" s="51"/>
      <c r="J34" s="23"/>
      <c r="K34" s="23"/>
      <c r="L34" s="51"/>
      <c r="M34" s="23"/>
      <c r="N34" s="23"/>
      <c r="O34" s="51"/>
      <c r="P34" s="52"/>
      <c r="Q34" s="52"/>
      <c r="R34" s="64" t="s">
        <v>28</v>
      </c>
      <c r="T34" s="34"/>
      <c r="U34" s="34"/>
      <c r="V34" s="34"/>
      <c r="W34" s="34"/>
      <c r="X34" s="34"/>
      <c r="Y34" s="34"/>
      <c r="Z34" s="9"/>
      <c r="AA34" s="9"/>
    </row>
    <row r="35" spans="1:36" ht="15" customHeight="1" x14ac:dyDescent="0.2">
      <c r="A35" s="22"/>
      <c r="B35" s="116" t="s">
        <v>55</v>
      </c>
      <c r="C35" s="116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16"/>
      <c r="T35" s="34"/>
      <c r="U35" s="34"/>
      <c r="V35" s="34"/>
      <c r="W35" s="34"/>
      <c r="X35" s="34"/>
      <c r="Y35" s="34"/>
      <c r="Z35" s="9"/>
      <c r="AA35" s="9"/>
    </row>
    <row r="36" spans="1:36" ht="15" customHeight="1" x14ac:dyDescent="0.2">
      <c r="A36" s="22"/>
      <c r="B36" s="22"/>
      <c r="C36" s="40"/>
      <c r="D36" s="37"/>
      <c r="E36" s="38"/>
      <c r="F36" s="39"/>
      <c r="G36" s="37"/>
      <c r="H36" s="38"/>
      <c r="I36" s="36"/>
      <c r="J36" s="37"/>
      <c r="K36" s="38"/>
      <c r="L36" s="36"/>
      <c r="M36" s="37"/>
      <c r="N36" s="38"/>
      <c r="O36" s="36"/>
      <c r="P36" s="37"/>
      <c r="Q36" s="38"/>
      <c r="R36" s="9"/>
      <c r="T36" s="34"/>
      <c r="U36" s="34"/>
      <c r="V36" s="34"/>
      <c r="W36" s="34"/>
      <c r="X36" s="34"/>
      <c r="Y36" s="34"/>
      <c r="Z36" s="9"/>
      <c r="AA36" s="9"/>
    </row>
    <row r="37" spans="1:36" ht="15" customHeight="1" x14ac:dyDescent="0.25">
      <c r="A37" s="26"/>
      <c r="B37" s="26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T37" s="34"/>
      <c r="U37" s="34"/>
      <c r="V37" s="34"/>
      <c r="W37" s="34"/>
      <c r="X37" s="34"/>
      <c r="Y37" s="34"/>
      <c r="Z37" s="9"/>
      <c r="AA37" s="9"/>
    </row>
    <row r="38" spans="1:36" ht="15" customHeight="1" x14ac:dyDescent="0.25">
      <c r="A38" s="26"/>
      <c r="B38" s="26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T38" s="35"/>
      <c r="U38" s="35"/>
      <c r="V38" s="35"/>
      <c r="W38" s="35"/>
      <c r="X38" s="35"/>
      <c r="Y38" s="35"/>
      <c r="Z38" s="9"/>
      <c r="AA38" s="9"/>
    </row>
    <row r="39" spans="1:36" ht="15" customHeight="1" x14ac:dyDescent="0.25">
      <c r="A39" s="43"/>
      <c r="B39" s="43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</row>
    <row r="40" spans="1:36" ht="15" customHeight="1" x14ac:dyDescent="0.25">
      <c r="A40" s="22"/>
      <c r="B40" s="22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</row>
    <row r="41" spans="1:36" ht="15" customHeight="1" x14ac:dyDescent="0.25">
      <c r="A41" s="17"/>
      <c r="B41" s="17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</row>
    <row r="42" spans="1:36" ht="13.5" customHeight="1" x14ac:dyDescent="0.25">
      <c r="A42" s="22"/>
      <c r="B42" s="2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</row>
    <row r="43" spans="1:36" customFormat="1" ht="15" x14ac:dyDescent="0.25"/>
    <row r="44" spans="1:36" customFormat="1" ht="15" x14ac:dyDescent="0.25"/>
    <row r="45" spans="1:36" customFormat="1" ht="15" x14ac:dyDescent="0.25"/>
    <row r="46" spans="1:36" customFormat="1" ht="15" x14ac:dyDescent="0.25"/>
    <row r="47" spans="1:36" customFormat="1" ht="15" x14ac:dyDescent="0.25"/>
    <row r="48" spans="1:36" customFormat="1" ht="15" x14ac:dyDescent="0.25"/>
    <row r="49" customFormat="1" ht="15" x14ac:dyDescent="0.25"/>
    <row r="50" customFormat="1" ht="15" x14ac:dyDescent="0.25"/>
    <row r="51" customFormat="1" ht="15" x14ac:dyDescent="0.25"/>
    <row r="52" customFormat="1" ht="15" x14ac:dyDescent="0.25"/>
    <row r="53" customFormat="1" ht="15" x14ac:dyDescent="0.25"/>
    <row r="54" customFormat="1" ht="15" x14ac:dyDescent="0.25"/>
    <row r="55" customFormat="1" ht="15" x14ac:dyDescent="0.25"/>
    <row r="56" customFormat="1" ht="15" x14ac:dyDescent="0.25"/>
    <row r="57" customFormat="1" ht="15" x14ac:dyDescent="0.25"/>
    <row r="58" customFormat="1" ht="15" x14ac:dyDescent="0.25"/>
    <row r="59" customFormat="1" ht="15" x14ac:dyDescent="0.25"/>
    <row r="60" customFormat="1" ht="15" x14ac:dyDescent="0.25"/>
    <row r="61" customFormat="1" ht="15" x14ac:dyDescent="0.25"/>
    <row r="62" customFormat="1" ht="15" x14ac:dyDescent="0.25"/>
    <row r="63" customFormat="1" ht="15" x14ac:dyDescent="0.25"/>
    <row r="64" customFormat="1" ht="15" x14ac:dyDescent="0.25"/>
    <row r="65" customFormat="1" ht="15" x14ac:dyDescent="0.25"/>
    <row r="66" customFormat="1" ht="15" x14ac:dyDescent="0.25"/>
    <row r="67" customFormat="1" ht="15" x14ac:dyDescent="0.25"/>
    <row r="68" customFormat="1" ht="15" x14ac:dyDescent="0.25"/>
    <row r="69" customFormat="1" ht="15" x14ac:dyDescent="0.25"/>
    <row r="70" customFormat="1" ht="15" x14ac:dyDescent="0.25"/>
    <row r="71" customFormat="1" ht="15" x14ac:dyDescent="0.25"/>
    <row r="72" customFormat="1" ht="15" x14ac:dyDescent="0.25"/>
    <row r="73" customFormat="1" ht="15" x14ac:dyDescent="0.25"/>
    <row r="74" customFormat="1" ht="15" x14ac:dyDescent="0.25"/>
    <row r="75" customFormat="1" ht="15" x14ac:dyDescent="0.25"/>
    <row r="76" customFormat="1" ht="15" x14ac:dyDescent="0.25"/>
    <row r="77" customFormat="1" ht="15" x14ac:dyDescent="0.25"/>
    <row r="78" customFormat="1" ht="15" x14ac:dyDescent="0.25"/>
    <row r="79" customFormat="1" ht="15" x14ac:dyDescent="0.25"/>
    <row r="80" customFormat="1" ht="15" x14ac:dyDescent="0.25"/>
    <row r="81" customFormat="1" ht="15" x14ac:dyDescent="0.25"/>
    <row r="82" customFormat="1" ht="15" x14ac:dyDescent="0.25"/>
    <row r="83" customFormat="1" ht="15" x14ac:dyDescent="0.25"/>
    <row r="84" customFormat="1" ht="15" x14ac:dyDescent="0.25"/>
    <row r="85" customFormat="1" ht="15" x14ac:dyDescent="0.25"/>
    <row r="86" customFormat="1" ht="15" x14ac:dyDescent="0.25"/>
    <row r="87" customFormat="1" ht="15" x14ac:dyDescent="0.25"/>
    <row r="88" customFormat="1" ht="15" x14ac:dyDescent="0.25"/>
    <row r="89" customFormat="1" ht="15" x14ac:dyDescent="0.25"/>
    <row r="90" customFormat="1" ht="15" x14ac:dyDescent="0.25"/>
    <row r="91" customFormat="1" ht="15" x14ac:dyDescent="0.25"/>
    <row r="92" customFormat="1" ht="15" x14ac:dyDescent="0.25"/>
    <row r="93" customFormat="1" ht="15" x14ac:dyDescent="0.25"/>
    <row r="94" customFormat="1" ht="15" x14ac:dyDescent="0.25"/>
    <row r="95" customFormat="1" ht="15" x14ac:dyDescent="0.25"/>
    <row r="96" customFormat="1" ht="15" x14ac:dyDescent="0.25"/>
    <row r="97" customFormat="1" ht="15" x14ac:dyDescent="0.25"/>
    <row r="98" customFormat="1" ht="15" x14ac:dyDescent="0.25"/>
    <row r="99" customFormat="1" ht="15" x14ac:dyDescent="0.25"/>
    <row r="100" customFormat="1" ht="15" x14ac:dyDescent="0.25"/>
    <row r="101" customFormat="1" ht="15" x14ac:dyDescent="0.25"/>
    <row r="102" customFormat="1" ht="15" x14ac:dyDescent="0.25"/>
    <row r="103" customFormat="1" ht="15" x14ac:dyDescent="0.25"/>
    <row r="104" customFormat="1" ht="15" x14ac:dyDescent="0.25"/>
    <row r="105" customFormat="1" ht="15" x14ac:dyDescent="0.25"/>
    <row r="106" customFormat="1" ht="15" x14ac:dyDescent="0.25"/>
    <row r="107" customFormat="1" ht="15" x14ac:dyDescent="0.25"/>
    <row r="108" customFormat="1" ht="15" x14ac:dyDescent="0.25"/>
    <row r="109" customFormat="1" ht="15" x14ac:dyDescent="0.25"/>
    <row r="110" customFormat="1" ht="15" x14ac:dyDescent="0.25"/>
    <row r="111" customFormat="1" ht="15" x14ac:dyDescent="0.25"/>
    <row r="112" customFormat="1" ht="15" x14ac:dyDescent="0.25"/>
    <row r="113" spans="3:18" customFormat="1" ht="15" x14ac:dyDescent="0.25"/>
    <row r="114" spans="3:18" customFormat="1" ht="15" x14ac:dyDescent="0.25"/>
    <row r="115" spans="3:18" customFormat="1" ht="15" x14ac:dyDescent="0.25"/>
    <row r="116" spans="3:18" customFormat="1" ht="15" x14ac:dyDescent="0.25"/>
    <row r="117" spans="3:18" customFormat="1" ht="15" x14ac:dyDescent="0.25"/>
    <row r="118" spans="3:18" customFormat="1" ht="15" x14ac:dyDescent="0.25"/>
    <row r="119" spans="3:18" customFormat="1" ht="15" x14ac:dyDescent="0.25"/>
    <row r="120" spans="3:18" customFormat="1" ht="15" x14ac:dyDescent="0.25"/>
    <row r="121" spans="3:18" customFormat="1" ht="15" x14ac:dyDescent="0.25"/>
    <row r="122" spans="3:18" customFormat="1" ht="15" x14ac:dyDescent="0.25"/>
    <row r="123" spans="3:18" customFormat="1" ht="15" x14ac:dyDescent="0.25">
      <c r="C123" s="1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</row>
    <row r="124" spans="3:18" customFormat="1" ht="15" x14ac:dyDescent="0.25">
      <c r="C124" s="1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</row>
    <row r="125" spans="3:18" customFormat="1" ht="15" x14ac:dyDescent="0.25">
      <c r="C125" s="1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</row>
    <row r="126" spans="3:18" customFormat="1" ht="15" x14ac:dyDescent="0.25">
      <c r="C126" s="1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</row>
    <row r="127" spans="3:18" customFormat="1" ht="15" x14ac:dyDescent="0.25">
      <c r="C127" s="1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</row>
    <row r="128" spans="3:18" customFormat="1" ht="15" x14ac:dyDescent="0.25">
      <c r="C128" s="1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</row>
  </sheetData>
  <mergeCells count="10">
    <mergeCell ref="B2:R2"/>
    <mergeCell ref="B3:R3"/>
    <mergeCell ref="B4:R4"/>
    <mergeCell ref="B6:C7"/>
    <mergeCell ref="B35:C35"/>
    <mergeCell ref="D6:F6"/>
    <mergeCell ref="G6:I6"/>
    <mergeCell ref="J6:L6"/>
    <mergeCell ref="M6:O6"/>
    <mergeCell ref="P6:R6"/>
  </mergeCells>
  <printOptions horizontalCentered="1" verticalCentered="1"/>
  <pageMargins left="0.39370078740157483" right="0.39370078740157483" top="0.98425196850393704" bottom="0.98425196850393704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52.1</vt:lpstr>
      <vt:lpstr>'Cuadro 52.1'!Print_Area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2024-01-22T13:03:12Z</dcterms:modified>
</cp:coreProperties>
</file>